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G:\IT\100_Systemtechnik\Ausschreibung\2025_Firewalls-Segmentierung\"/>
    </mc:Choice>
  </mc:AlternateContent>
  <xr:revisionPtr revIDLastSave="0" documentId="13_ncr:1_{266ACA42-B31E-4544-9B19-D811E7BB24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2" i="1" l="1"/>
</calcChain>
</file>

<file path=xl/sharedStrings.xml><?xml version="1.0" encoding="utf-8"?>
<sst xmlns="http://schemas.openxmlformats.org/spreadsheetml/2006/main" count="256" uniqueCount="104">
  <si>
    <t>Serial Number</t>
  </si>
  <si>
    <t>F2K61FTK22900635</t>
  </si>
  <si>
    <t>FortiGate-2601F</t>
  </si>
  <si>
    <t>F2K61FTK22900759</t>
  </si>
  <si>
    <t>FAC-VMTM24006915</t>
  </si>
  <si>
    <t>FortiAuthenticator VM</t>
  </si>
  <si>
    <t>FG100FTK23057827</t>
  </si>
  <si>
    <t>FortiGate-100F</t>
  </si>
  <si>
    <t>FG100FTK23058197</t>
  </si>
  <si>
    <t>FG100FTK23064964</t>
  </si>
  <si>
    <t>FG100FTK23074730</t>
  </si>
  <si>
    <t>FG100FTK23074732</t>
  </si>
  <si>
    <t>FG100FTK23076917</t>
  </si>
  <si>
    <t>FG100FTK23077182</t>
  </si>
  <si>
    <t>FG100FTK23077265</t>
  </si>
  <si>
    <t>FG100FTK23077311</t>
  </si>
  <si>
    <t>FG100FTK23077364</t>
  </si>
  <si>
    <t>FG100FTK23077400</t>
  </si>
  <si>
    <t>FG100FTK23077411</t>
  </si>
  <si>
    <t>FG100FTK23077418</t>
  </si>
  <si>
    <t>FG100FTK23077421</t>
  </si>
  <si>
    <t>FG100FTK23077428</t>
  </si>
  <si>
    <t>FG100FTK23077432</t>
  </si>
  <si>
    <t>FG100FTK23077433</t>
  </si>
  <si>
    <t>FG100FTK23077460</t>
  </si>
  <si>
    <t>FG100FTK23077538</t>
  </si>
  <si>
    <t>FG100FTK23077555</t>
  </si>
  <si>
    <t>FG100FTK23077576</t>
  </si>
  <si>
    <t>FG100FTK23077578</t>
  </si>
  <si>
    <t>FG100FTK23077608</t>
  </si>
  <si>
    <t>FG100FTK23077611</t>
  </si>
  <si>
    <t>FG100FTK23077655</t>
  </si>
  <si>
    <t>FG100FTK23077730</t>
  </si>
  <si>
    <t>FG101FTK22003581</t>
  </si>
  <si>
    <t>FortiGate-101F</t>
  </si>
  <si>
    <t>FG101FTK22011736</t>
  </si>
  <si>
    <t>FG101FTK22014401</t>
  </si>
  <si>
    <t>FG101FTK22015056</t>
  </si>
  <si>
    <t>FG101FTK22015120</t>
  </si>
  <si>
    <t>FG181FTK22901754</t>
  </si>
  <si>
    <t>FortiGate-1801F</t>
  </si>
  <si>
    <t>FG181FTK22901788</t>
  </si>
  <si>
    <t>FG181FTK22901806</t>
  </si>
  <si>
    <t>FG181FTK22901822</t>
  </si>
  <si>
    <t>FG181FTK22901888</t>
  </si>
  <si>
    <t>FG181FTK22902012</t>
  </si>
  <si>
    <t>FG181FTK23900904</t>
  </si>
  <si>
    <t>FG181FTK23901056</t>
  </si>
  <si>
    <t>FG181FTK23901079</t>
  </si>
  <si>
    <t>FG181FTK23901080</t>
  </si>
  <si>
    <t>FG181FTK23901110</t>
  </si>
  <si>
    <t>FG181FTK23901112</t>
  </si>
  <si>
    <t>FG201FT922925925</t>
  </si>
  <si>
    <t>FortiGate-201F</t>
  </si>
  <si>
    <t>FG35F1TB22900012</t>
  </si>
  <si>
    <t>FortiGate-3501F</t>
  </si>
  <si>
    <t>FG35F1TB22900018</t>
  </si>
  <si>
    <t>FG6H1FTB22902261</t>
  </si>
  <si>
    <t>FortiGate-601F</t>
  </si>
  <si>
    <t>FG6H1FTB22902645</t>
  </si>
  <si>
    <t>FG6H1FTB23901913</t>
  </si>
  <si>
    <t>FG6H1FTB23901965</t>
  </si>
  <si>
    <t>FL3K5GTA22900091</t>
  </si>
  <si>
    <t>FMG-VMTM23005232</t>
  </si>
  <si>
    <t>Position</t>
  </si>
  <si>
    <t>FortiManager VM-64</t>
  </si>
  <si>
    <t>ATP Bundle (Inkl. FortiCare Premium Support)</t>
  </si>
  <si>
    <t>Preis</t>
  </si>
  <si>
    <t>FortiManager VM Support FortiCare Premium Support + FortiManager-VM Upgrade for 5GB/Day Logs</t>
  </si>
  <si>
    <t>Enterprise bundle</t>
  </si>
  <si>
    <t>neu</t>
  </si>
  <si>
    <t>Anzahl</t>
  </si>
  <si>
    <t>5 Jahre</t>
  </si>
  <si>
    <t>Product Model/Beschreibung</t>
  </si>
  <si>
    <t>Lizenz Paket/Leistung</t>
  </si>
  <si>
    <t xml:space="preserve">FAZ-3750G-BDL-1263-60 </t>
  </si>
  <si>
    <t xml:space="preserve">FP-10-PS001-712-02-12 </t>
  </si>
  <si>
    <t>Verlängerung (YY/MM/DD)</t>
  </si>
  <si>
    <t>4 Jahre,7 Monate,17 Tage</t>
  </si>
  <si>
    <t>4 Jahre,6 Monate,21 Tage</t>
  </si>
  <si>
    <t>4 Jahre,5 Monate,9 Tage</t>
  </si>
  <si>
    <t>4 Jahre,5 Monate,7 Tage</t>
  </si>
  <si>
    <t>4 Jahre,2 Monate,15 Tage</t>
  </si>
  <si>
    <t>3 Jahre,5 Monate,4 Tage</t>
  </si>
  <si>
    <t>3 Jahre,2 Monate,26 Tage</t>
  </si>
  <si>
    <t>3 Jahre,2 Monate,24 Tage</t>
  </si>
  <si>
    <t>3 Jahre,2 Monate,23 Tage</t>
  </si>
  <si>
    <t>3 Jahre,2 Monate,20 Tage</t>
  </si>
  <si>
    <t>3 Jahre,2 Monate,19 Tage</t>
  </si>
  <si>
    <t>1 Jahre,4 Monate, Tage</t>
  </si>
  <si>
    <t>1. Jahr</t>
  </si>
  <si>
    <t>Pro-Advanced Support Service für Positionen 1-55 für 5 Jahre ab 01.09.2026</t>
  </si>
  <si>
    <t>1</t>
  </si>
  <si>
    <t>Pro-Advanced Support Service für Positionen 1-55 für 5 Jahre ab 01.09.2027</t>
  </si>
  <si>
    <t>2. Jahr</t>
  </si>
  <si>
    <t>Pro-Advanced Support Service für Positionen 1-55 für 5 Jahre ab 01.09.2028</t>
  </si>
  <si>
    <t>3. Jahr</t>
  </si>
  <si>
    <t>Pro-Advanced Support Service für Positionen 1-55 für 5 Jahre ab 01.09.2029</t>
  </si>
  <si>
    <t>4. Jahr</t>
  </si>
  <si>
    <t>Pro-Advanced Support Service für Positionen 1-55 für 5 Jahre ab 01.09.2030</t>
  </si>
  <si>
    <t>5. Jahr</t>
  </si>
  <si>
    <t>Expirationdate</t>
  </si>
  <si>
    <t>Laufzeit bis</t>
  </si>
  <si>
    <t>Gesamtkosten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</si>
</sst>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 applyNumberFormat="1"/>
    <xf numFmtId="0" fontId="0" fillId="0" borderId="2" xfId="0" applyNumberFormat="1" applyBorder="1"/>
    <xf numFmtId="0" fontId="0" fillId="0" borderId="3" xfId="0" applyNumberFormat="1" applyBorder="1"/>
    <xf numFmtId="0" fontId="0" fillId="0" borderId="5" xfId="0" applyNumberFormat="1" applyBorder="1"/>
    <xf numFmtId="0" fontId="0" fillId="0" borderId="1" xfId="0" applyNumberFormat="1" applyBorder="1"/>
    <xf numFmtId="14" fontId="0" fillId="0" borderId="1" xfId="0" applyNumberFormat="1" applyBorder="1"/>
    <xf numFmtId="14" fontId="0" fillId="0" borderId="6" xfId="0" applyNumberFormat="1" applyBorder="1"/>
    <xf numFmtId="0" fontId="0" fillId="0" borderId="1" xfId="0" applyFill="1" applyBorder="1"/>
    <xf numFmtId="14" fontId="0" fillId="0" borderId="3" xfId="0" applyNumberFormat="1" applyBorder="1"/>
    <xf numFmtId="44" fontId="0" fillId="0" borderId="0" xfId="1" applyFont="1"/>
    <xf numFmtId="0" fontId="0" fillId="0" borderId="1" xfId="0" applyNumberFormat="1" applyFill="1" applyBorder="1"/>
    <xf numFmtId="49" fontId="0" fillId="0" borderId="3" xfId="0" applyNumberFormat="1" applyBorder="1"/>
    <xf numFmtId="49" fontId="0" fillId="0" borderId="0" xfId="0" applyNumberFormat="1"/>
    <xf numFmtId="14" fontId="0" fillId="0" borderId="0" xfId="0" applyNumberFormat="1"/>
    <xf numFmtId="14" fontId="0" fillId="0" borderId="4" xfId="0" applyNumberFormat="1" applyBorder="1"/>
    <xf numFmtId="0" fontId="0" fillId="0" borderId="1" xfId="0" applyBorder="1"/>
    <xf numFmtId="49" fontId="0" fillId="0" borderId="1" xfId="0" applyNumberFormat="1" applyBorder="1"/>
    <xf numFmtId="44" fontId="0" fillId="0" borderId="3" xfId="1" applyFont="1" applyBorder="1" applyProtection="1">
      <protection locked="0"/>
    </xf>
    <xf numFmtId="44" fontId="0" fillId="0" borderId="1" xfId="1" applyFont="1" applyBorder="1" applyProtection="1">
      <protection locked="0"/>
    </xf>
    <xf numFmtId="44" fontId="0" fillId="0" borderId="1" xfId="1" applyFont="1" applyBorder="1" applyProtection="1"/>
  </cellXfs>
  <cellStyles count="2">
    <cellStyle name="Standard" xfId="0" builtinId="0"/>
    <cellStyle name="Währung" xfId="1" builtinId="4"/>
  </cellStyles>
  <dxfs count="13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30" formatCode="@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9" formatCode="dd/mm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I62" totalsRowShown="0" headerRowDxfId="12" headerRowBorderDxfId="11" tableBorderDxfId="10" totalsRowBorderDxfId="9">
  <autoFilter ref="A1:I62" xr:uid="{00000000-0009-0000-0100-000001000000}"/>
  <sortState xmlns:xlrd2="http://schemas.microsoft.com/office/spreadsheetml/2017/richdata2" ref="A2:E55">
    <sortCondition ref="D1:D55"/>
  </sortState>
  <tableColumns count="9">
    <tableColumn id="1" xr3:uid="{00000000-0010-0000-0000-000001000000}" name="Position" dataDxfId="8"/>
    <tableColumn id="2" xr3:uid="{00000000-0010-0000-0000-000002000000}" name="Serial Number" dataDxfId="7"/>
    <tableColumn id="3" xr3:uid="{00000000-0010-0000-0000-000003000000}" name="Product Model/Beschreibung" dataDxfId="6"/>
    <tableColumn id="5" xr3:uid="{00000000-0010-0000-0000-000005000000}" name="Expirationdate" dataDxfId="5"/>
    <tableColumn id="6" xr3:uid="{00000000-0010-0000-0000-000006000000}" name="Verlängerung (YY/MM/DD)" dataDxfId="4"/>
    <tableColumn id="7" xr3:uid="{00000000-0010-0000-0000-000007000000}" name="Lizenz Paket/Leistung" dataDxfId="3"/>
    <tableColumn id="9" xr3:uid="{00000000-0010-0000-0000-000009000000}" name="Laufzeit bis" dataDxfId="2"/>
    <tableColumn id="11" xr3:uid="{00000000-0010-0000-0000-00000B000000}" name="Anzahl" dataDxfId="1"/>
    <tableColumn id="10" xr3:uid="{00000000-0010-0000-0000-00000A000000}" name="Preis" dataDxfId="0" dataCellStyle="Währung"/>
  </tableColumns>
  <tableStyleInfo name="TableStyleDark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2"/>
  <sheetViews>
    <sheetView tabSelected="1" topLeftCell="B43" workbookViewId="0">
      <selection activeCell="F63" sqref="F63"/>
    </sheetView>
  </sheetViews>
  <sheetFormatPr baseColWidth="10" defaultRowHeight="15.75" x14ac:dyDescent="0.25"/>
  <cols>
    <col min="1" max="1" width="7.75" customWidth="1"/>
    <col min="2" max="2" width="18.75" bestFit="1" customWidth="1"/>
    <col min="3" max="3" width="21.125" customWidth="1"/>
    <col min="4" max="4" width="12.5" style="13" customWidth="1"/>
    <col min="5" max="5" width="25" bestFit="1" customWidth="1"/>
    <col min="6" max="6" width="83.875" bestFit="1" customWidth="1"/>
    <col min="8" max="8" width="8.25" style="12" bestFit="1" customWidth="1"/>
    <col min="9" max="9" width="16.75" style="9" customWidth="1"/>
  </cols>
  <sheetData>
    <row r="1" spans="1:9" x14ac:dyDescent="0.25">
      <c r="A1" s="1" t="s">
        <v>64</v>
      </c>
      <c r="B1" s="2" t="s">
        <v>0</v>
      </c>
      <c r="C1" s="2" t="s">
        <v>73</v>
      </c>
      <c r="D1" s="14" t="s">
        <v>101</v>
      </c>
      <c r="E1" s="15" t="s">
        <v>77</v>
      </c>
      <c r="F1" s="2" t="s">
        <v>74</v>
      </c>
      <c r="G1" s="2" t="s">
        <v>102</v>
      </c>
      <c r="H1" s="11" t="s">
        <v>71</v>
      </c>
      <c r="I1" s="17" t="s">
        <v>67</v>
      </c>
    </row>
    <row r="2" spans="1:9" x14ac:dyDescent="0.25">
      <c r="A2" s="3">
        <v>1</v>
      </c>
      <c r="B2" s="4" t="s">
        <v>54</v>
      </c>
      <c r="C2" s="4" t="s">
        <v>55</v>
      </c>
      <c r="D2" s="6">
        <v>46265</v>
      </c>
      <c r="E2" s="15" t="s">
        <v>78</v>
      </c>
      <c r="F2" s="7" t="s">
        <v>66</v>
      </c>
      <c r="G2" s="8">
        <v>47954</v>
      </c>
      <c r="H2" s="11">
        <v>1</v>
      </c>
      <c r="I2" s="17"/>
    </row>
    <row r="3" spans="1:9" x14ac:dyDescent="0.25">
      <c r="A3" s="3">
        <v>2</v>
      </c>
      <c r="B3" s="4" t="s">
        <v>56</v>
      </c>
      <c r="C3" s="4" t="s">
        <v>55</v>
      </c>
      <c r="D3" s="6">
        <v>46265</v>
      </c>
      <c r="E3" s="15" t="s">
        <v>78</v>
      </c>
      <c r="F3" s="7" t="s">
        <v>66</v>
      </c>
      <c r="G3" s="8">
        <v>47954</v>
      </c>
      <c r="H3" s="11">
        <v>1</v>
      </c>
      <c r="I3" s="18"/>
    </row>
    <row r="4" spans="1:9" x14ac:dyDescent="0.25">
      <c r="A4" s="3">
        <v>3</v>
      </c>
      <c r="B4" s="4" t="s">
        <v>63</v>
      </c>
      <c r="C4" s="4" t="s">
        <v>65</v>
      </c>
      <c r="D4" s="6">
        <v>46265</v>
      </c>
      <c r="E4" s="15" t="s">
        <v>78</v>
      </c>
      <c r="F4" s="7" t="s">
        <v>68</v>
      </c>
      <c r="G4" s="8">
        <v>47954</v>
      </c>
      <c r="H4" s="11">
        <v>1</v>
      </c>
      <c r="I4" s="18"/>
    </row>
    <row r="5" spans="1:9" x14ac:dyDescent="0.25">
      <c r="A5" s="3">
        <v>4</v>
      </c>
      <c r="B5" s="4" t="s">
        <v>33</v>
      </c>
      <c r="C5" s="4" t="s">
        <v>34</v>
      </c>
      <c r="D5" s="6">
        <v>46265</v>
      </c>
      <c r="E5" s="15" t="s">
        <v>78</v>
      </c>
      <c r="F5" s="7" t="s">
        <v>66</v>
      </c>
      <c r="G5" s="8">
        <v>47954</v>
      </c>
      <c r="H5" s="11">
        <v>1</v>
      </c>
      <c r="I5" s="18"/>
    </row>
    <row r="6" spans="1:9" x14ac:dyDescent="0.25">
      <c r="A6" s="3">
        <v>5</v>
      </c>
      <c r="B6" s="4" t="s">
        <v>1</v>
      </c>
      <c r="C6" s="4" t="s">
        <v>2</v>
      </c>
      <c r="D6" s="6">
        <v>46265</v>
      </c>
      <c r="E6" s="15" t="s">
        <v>78</v>
      </c>
      <c r="F6" s="7" t="s">
        <v>66</v>
      </c>
      <c r="G6" s="8">
        <v>47954</v>
      </c>
      <c r="H6" s="11">
        <v>1</v>
      </c>
      <c r="I6" s="18"/>
    </row>
    <row r="7" spans="1:9" x14ac:dyDescent="0.25">
      <c r="A7" s="3">
        <v>6</v>
      </c>
      <c r="B7" s="4" t="s">
        <v>3</v>
      </c>
      <c r="C7" s="4" t="s">
        <v>2</v>
      </c>
      <c r="D7" s="6">
        <v>46265</v>
      </c>
      <c r="E7" s="15" t="s">
        <v>78</v>
      </c>
      <c r="F7" s="7" t="s">
        <v>66</v>
      </c>
      <c r="G7" s="8">
        <v>47954</v>
      </c>
      <c r="H7" s="11">
        <v>1</v>
      </c>
      <c r="I7" s="18"/>
    </row>
    <row r="8" spans="1:9" x14ac:dyDescent="0.25">
      <c r="A8" s="3">
        <v>7</v>
      </c>
      <c r="B8" s="4" t="s">
        <v>39</v>
      </c>
      <c r="C8" s="4" t="s">
        <v>40</v>
      </c>
      <c r="D8" s="6">
        <v>46265</v>
      </c>
      <c r="E8" s="15" t="s">
        <v>78</v>
      </c>
      <c r="F8" s="7" t="s">
        <v>66</v>
      </c>
      <c r="G8" s="8">
        <v>47954</v>
      </c>
      <c r="H8" s="11">
        <v>1</v>
      </c>
      <c r="I8" s="18"/>
    </row>
    <row r="9" spans="1:9" x14ac:dyDescent="0.25">
      <c r="A9" s="3">
        <v>8</v>
      </c>
      <c r="B9" s="4" t="s">
        <v>41</v>
      </c>
      <c r="C9" s="4" t="s">
        <v>40</v>
      </c>
      <c r="D9" s="6">
        <v>46265</v>
      </c>
      <c r="E9" s="15" t="s">
        <v>78</v>
      </c>
      <c r="F9" s="7" t="s">
        <v>66</v>
      </c>
      <c r="G9" s="8">
        <v>47954</v>
      </c>
      <c r="H9" s="11">
        <v>1</v>
      </c>
      <c r="I9" s="18"/>
    </row>
    <row r="10" spans="1:9" x14ac:dyDescent="0.25">
      <c r="A10" s="3">
        <v>9</v>
      </c>
      <c r="B10" s="4" t="s">
        <v>42</v>
      </c>
      <c r="C10" s="4" t="s">
        <v>40</v>
      </c>
      <c r="D10" s="6">
        <v>46265</v>
      </c>
      <c r="E10" s="15" t="s">
        <v>78</v>
      </c>
      <c r="F10" s="7" t="s">
        <v>66</v>
      </c>
      <c r="G10" s="8">
        <v>47954</v>
      </c>
      <c r="H10" s="11">
        <v>1</v>
      </c>
      <c r="I10" s="18"/>
    </row>
    <row r="11" spans="1:9" x14ac:dyDescent="0.25">
      <c r="A11" s="3">
        <v>10</v>
      </c>
      <c r="B11" s="4" t="s">
        <v>43</v>
      </c>
      <c r="C11" s="4" t="s">
        <v>40</v>
      </c>
      <c r="D11" s="6">
        <v>46265</v>
      </c>
      <c r="E11" s="15" t="s">
        <v>78</v>
      </c>
      <c r="F11" s="7" t="s">
        <v>66</v>
      </c>
      <c r="G11" s="8">
        <v>47954</v>
      </c>
      <c r="H11" s="11">
        <v>1</v>
      </c>
      <c r="I11" s="18"/>
    </row>
    <row r="12" spans="1:9" x14ac:dyDescent="0.25">
      <c r="A12" s="3">
        <v>11</v>
      </c>
      <c r="B12" s="4" t="s">
        <v>44</v>
      </c>
      <c r="C12" s="4" t="s">
        <v>40</v>
      </c>
      <c r="D12" s="6">
        <v>46265</v>
      </c>
      <c r="E12" s="15" t="s">
        <v>78</v>
      </c>
      <c r="F12" s="7" t="s">
        <v>66</v>
      </c>
      <c r="G12" s="8">
        <v>47954</v>
      </c>
      <c r="H12" s="11">
        <v>1</v>
      </c>
      <c r="I12" s="18"/>
    </row>
    <row r="13" spans="1:9" x14ac:dyDescent="0.25">
      <c r="A13" s="3">
        <v>12</v>
      </c>
      <c r="B13" s="4" t="s">
        <v>45</v>
      </c>
      <c r="C13" s="4" t="s">
        <v>40</v>
      </c>
      <c r="D13" s="6">
        <v>46265</v>
      </c>
      <c r="E13" s="15" t="s">
        <v>78</v>
      </c>
      <c r="F13" s="7" t="s">
        <v>66</v>
      </c>
      <c r="G13" s="8">
        <v>47954</v>
      </c>
      <c r="H13" s="11">
        <v>1</v>
      </c>
      <c r="I13" s="18"/>
    </row>
    <row r="14" spans="1:9" x14ac:dyDescent="0.25">
      <c r="A14" s="3">
        <v>13</v>
      </c>
      <c r="B14" s="4" t="s">
        <v>48</v>
      </c>
      <c r="C14" s="4" t="s">
        <v>40</v>
      </c>
      <c r="D14" s="6">
        <v>46291</v>
      </c>
      <c r="E14" s="15" t="s">
        <v>79</v>
      </c>
      <c r="F14" s="7" t="s">
        <v>66</v>
      </c>
      <c r="G14" s="8">
        <v>47954</v>
      </c>
      <c r="H14" s="11">
        <v>1</v>
      </c>
      <c r="I14" s="18"/>
    </row>
    <row r="15" spans="1:9" x14ac:dyDescent="0.25">
      <c r="A15" s="3">
        <v>14</v>
      </c>
      <c r="B15" s="4" t="s">
        <v>49</v>
      </c>
      <c r="C15" s="4" t="s">
        <v>40</v>
      </c>
      <c r="D15" s="6">
        <v>46291</v>
      </c>
      <c r="E15" s="15" t="s">
        <v>79</v>
      </c>
      <c r="F15" s="7" t="s">
        <v>66</v>
      </c>
      <c r="G15" s="8">
        <v>47954</v>
      </c>
      <c r="H15" s="11">
        <v>1</v>
      </c>
      <c r="I15" s="18"/>
    </row>
    <row r="16" spans="1:9" x14ac:dyDescent="0.25">
      <c r="A16" s="3">
        <v>15</v>
      </c>
      <c r="B16" s="4" t="s">
        <v>47</v>
      </c>
      <c r="C16" s="4" t="s">
        <v>40</v>
      </c>
      <c r="D16" s="6">
        <v>46333</v>
      </c>
      <c r="E16" s="15" t="s">
        <v>80</v>
      </c>
      <c r="F16" s="7" t="s">
        <v>66</v>
      </c>
      <c r="G16" s="8">
        <v>47954</v>
      </c>
      <c r="H16" s="11">
        <v>1</v>
      </c>
      <c r="I16" s="18"/>
    </row>
    <row r="17" spans="1:9" x14ac:dyDescent="0.25">
      <c r="A17" s="3">
        <v>16</v>
      </c>
      <c r="B17" s="4" t="s">
        <v>51</v>
      </c>
      <c r="C17" s="4" t="s">
        <v>40</v>
      </c>
      <c r="D17" s="6">
        <v>46333</v>
      </c>
      <c r="E17" s="15" t="s">
        <v>80</v>
      </c>
      <c r="F17" s="7" t="s">
        <v>66</v>
      </c>
      <c r="G17" s="8">
        <v>47954</v>
      </c>
      <c r="H17" s="11">
        <v>1</v>
      </c>
      <c r="I17" s="18"/>
    </row>
    <row r="18" spans="1:9" x14ac:dyDescent="0.25">
      <c r="A18" s="3">
        <v>17</v>
      </c>
      <c r="B18" s="4" t="s">
        <v>46</v>
      </c>
      <c r="C18" s="4" t="s">
        <v>40</v>
      </c>
      <c r="D18" s="6">
        <v>46335</v>
      </c>
      <c r="E18" s="15" t="s">
        <v>81</v>
      </c>
      <c r="F18" s="7" t="s">
        <v>66</v>
      </c>
      <c r="G18" s="8">
        <v>47954</v>
      </c>
      <c r="H18" s="11">
        <v>1</v>
      </c>
      <c r="I18" s="18"/>
    </row>
    <row r="19" spans="1:9" x14ac:dyDescent="0.25">
      <c r="A19" s="3">
        <v>18</v>
      </c>
      <c r="B19" s="4" t="s">
        <v>50</v>
      </c>
      <c r="C19" s="4" t="s">
        <v>40</v>
      </c>
      <c r="D19" s="6">
        <v>46335</v>
      </c>
      <c r="E19" s="15" t="s">
        <v>81</v>
      </c>
      <c r="F19" s="7" t="s">
        <v>66</v>
      </c>
      <c r="G19" s="8">
        <v>47954</v>
      </c>
      <c r="H19" s="11">
        <v>1</v>
      </c>
      <c r="I19" s="18"/>
    </row>
    <row r="20" spans="1:9" x14ac:dyDescent="0.25">
      <c r="A20" s="3">
        <v>19</v>
      </c>
      <c r="B20" s="4" t="s">
        <v>35</v>
      </c>
      <c r="C20" s="4" t="s">
        <v>34</v>
      </c>
      <c r="D20" s="6">
        <v>46419</v>
      </c>
      <c r="E20" s="15" t="s">
        <v>82</v>
      </c>
      <c r="F20" s="7" t="s">
        <v>66</v>
      </c>
      <c r="G20" s="8">
        <v>47954</v>
      </c>
      <c r="H20" s="11">
        <v>1</v>
      </c>
      <c r="I20" s="18"/>
    </row>
    <row r="21" spans="1:9" x14ac:dyDescent="0.25">
      <c r="A21" s="3">
        <v>20</v>
      </c>
      <c r="B21" s="4" t="s">
        <v>36</v>
      </c>
      <c r="C21" s="4" t="s">
        <v>34</v>
      </c>
      <c r="D21" s="6">
        <v>46419</v>
      </c>
      <c r="E21" s="15" t="s">
        <v>82</v>
      </c>
      <c r="F21" s="7" t="s">
        <v>66</v>
      </c>
      <c r="G21" s="8">
        <v>47954</v>
      </c>
      <c r="H21" s="11">
        <v>1</v>
      </c>
      <c r="I21" s="18"/>
    </row>
    <row r="22" spans="1:9" x14ac:dyDescent="0.25">
      <c r="A22" s="3">
        <v>21</v>
      </c>
      <c r="B22" s="4" t="s">
        <v>37</v>
      </c>
      <c r="C22" s="4" t="s">
        <v>34</v>
      </c>
      <c r="D22" s="6">
        <v>46419</v>
      </c>
      <c r="E22" s="15" t="s">
        <v>82</v>
      </c>
      <c r="F22" s="7" t="s">
        <v>66</v>
      </c>
      <c r="G22" s="8">
        <v>47954</v>
      </c>
      <c r="H22" s="11">
        <v>1</v>
      </c>
      <c r="I22" s="18"/>
    </row>
    <row r="23" spans="1:9" x14ac:dyDescent="0.25">
      <c r="A23" s="3">
        <v>22</v>
      </c>
      <c r="B23" s="4" t="s">
        <v>38</v>
      </c>
      <c r="C23" s="4" t="s">
        <v>34</v>
      </c>
      <c r="D23" s="6">
        <v>46419</v>
      </c>
      <c r="E23" s="15" t="s">
        <v>82</v>
      </c>
      <c r="F23" s="7" t="s">
        <v>66</v>
      </c>
      <c r="G23" s="8">
        <v>47954</v>
      </c>
      <c r="H23" s="11">
        <v>1</v>
      </c>
      <c r="I23" s="18"/>
    </row>
    <row r="24" spans="1:9" x14ac:dyDescent="0.25">
      <c r="A24" s="3">
        <v>23</v>
      </c>
      <c r="B24" s="4" t="s">
        <v>57</v>
      </c>
      <c r="C24" s="4" t="s">
        <v>58</v>
      </c>
      <c r="D24" s="6">
        <v>46419</v>
      </c>
      <c r="E24" s="15" t="s">
        <v>82</v>
      </c>
      <c r="F24" s="7" t="s">
        <v>66</v>
      </c>
      <c r="G24" s="8">
        <v>47954</v>
      </c>
      <c r="H24" s="11">
        <v>1</v>
      </c>
      <c r="I24" s="18"/>
    </row>
    <row r="25" spans="1:9" x14ac:dyDescent="0.25">
      <c r="A25" s="3">
        <v>24</v>
      </c>
      <c r="B25" s="4" t="s">
        <v>59</v>
      </c>
      <c r="C25" s="4" t="s">
        <v>58</v>
      </c>
      <c r="D25" s="6">
        <v>46419</v>
      </c>
      <c r="E25" s="15" t="s">
        <v>82</v>
      </c>
      <c r="F25" s="7" t="s">
        <v>66</v>
      </c>
      <c r="G25" s="8">
        <v>47954</v>
      </c>
      <c r="H25" s="11">
        <v>1</v>
      </c>
      <c r="I25" s="18"/>
    </row>
    <row r="26" spans="1:9" x14ac:dyDescent="0.25">
      <c r="A26" s="3">
        <v>25</v>
      </c>
      <c r="B26" s="4" t="s">
        <v>52</v>
      </c>
      <c r="C26" s="4" t="s">
        <v>53</v>
      </c>
      <c r="D26" s="6">
        <v>46703</v>
      </c>
      <c r="E26" s="15" t="s">
        <v>83</v>
      </c>
      <c r="F26" s="7" t="s">
        <v>66</v>
      </c>
      <c r="G26" s="8">
        <v>47954</v>
      </c>
      <c r="H26" s="11">
        <v>1</v>
      </c>
      <c r="I26" s="18"/>
    </row>
    <row r="27" spans="1:9" x14ac:dyDescent="0.25">
      <c r="A27" s="3">
        <v>26</v>
      </c>
      <c r="B27" s="4" t="s">
        <v>60</v>
      </c>
      <c r="C27" s="4" t="s">
        <v>58</v>
      </c>
      <c r="D27" s="6">
        <v>46773</v>
      </c>
      <c r="E27" s="15" t="s">
        <v>84</v>
      </c>
      <c r="F27" s="7" t="s">
        <v>66</v>
      </c>
      <c r="G27" s="8">
        <v>47954</v>
      </c>
      <c r="H27" s="11">
        <v>1</v>
      </c>
      <c r="I27" s="18"/>
    </row>
    <row r="28" spans="1:9" x14ac:dyDescent="0.25">
      <c r="A28" s="3">
        <v>27</v>
      </c>
      <c r="B28" s="4" t="s">
        <v>61</v>
      </c>
      <c r="C28" s="4" t="s">
        <v>58</v>
      </c>
      <c r="D28" s="6">
        <v>46773</v>
      </c>
      <c r="E28" s="15" t="s">
        <v>84</v>
      </c>
      <c r="F28" s="7" t="s">
        <v>66</v>
      </c>
      <c r="G28" s="8">
        <v>47954</v>
      </c>
      <c r="H28" s="11">
        <v>1</v>
      </c>
      <c r="I28" s="18"/>
    </row>
    <row r="29" spans="1:9" x14ac:dyDescent="0.25">
      <c r="A29" s="3">
        <v>28</v>
      </c>
      <c r="B29" s="4" t="s">
        <v>6</v>
      </c>
      <c r="C29" s="4" t="s">
        <v>7</v>
      </c>
      <c r="D29" s="6">
        <v>46775</v>
      </c>
      <c r="E29" s="15" t="s">
        <v>85</v>
      </c>
      <c r="F29" s="7" t="s">
        <v>66</v>
      </c>
      <c r="G29" s="8">
        <v>47954</v>
      </c>
      <c r="H29" s="11">
        <v>1</v>
      </c>
      <c r="I29" s="18"/>
    </row>
    <row r="30" spans="1:9" x14ac:dyDescent="0.25">
      <c r="A30" s="3">
        <v>29</v>
      </c>
      <c r="B30" s="4" t="s">
        <v>8</v>
      </c>
      <c r="C30" s="4" t="s">
        <v>7</v>
      </c>
      <c r="D30" s="6">
        <v>46775</v>
      </c>
      <c r="E30" s="15" t="s">
        <v>85</v>
      </c>
      <c r="F30" s="7" t="s">
        <v>66</v>
      </c>
      <c r="G30" s="8">
        <v>47954</v>
      </c>
      <c r="H30" s="11">
        <v>1</v>
      </c>
      <c r="I30" s="18"/>
    </row>
    <row r="31" spans="1:9" x14ac:dyDescent="0.25">
      <c r="A31" s="3">
        <v>30</v>
      </c>
      <c r="B31" s="4" t="s">
        <v>9</v>
      </c>
      <c r="C31" s="4" t="s">
        <v>7</v>
      </c>
      <c r="D31" s="6">
        <v>46775</v>
      </c>
      <c r="E31" s="15" t="s">
        <v>85</v>
      </c>
      <c r="F31" s="7" t="s">
        <v>66</v>
      </c>
      <c r="G31" s="8">
        <v>47954</v>
      </c>
      <c r="H31" s="11">
        <v>1</v>
      </c>
      <c r="I31" s="18"/>
    </row>
    <row r="32" spans="1:9" x14ac:dyDescent="0.25">
      <c r="A32" s="3">
        <v>31</v>
      </c>
      <c r="B32" s="4" t="s">
        <v>10</v>
      </c>
      <c r="C32" s="4" t="s">
        <v>7</v>
      </c>
      <c r="D32" s="6">
        <v>46775</v>
      </c>
      <c r="E32" s="15" t="s">
        <v>85</v>
      </c>
      <c r="F32" s="7" t="s">
        <v>66</v>
      </c>
      <c r="G32" s="8">
        <v>47954</v>
      </c>
      <c r="H32" s="11">
        <v>1</v>
      </c>
      <c r="I32" s="18"/>
    </row>
    <row r="33" spans="1:9" x14ac:dyDescent="0.25">
      <c r="A33" s="3">
        <v>32</v>
      </c>
      <c r="B33" s="4" t="s">
        <v>11</v>
      </c>
      <c r="C33" s="4" t="s">
        <v>7</v>
      </c>
      <c r="D33" s="6">
        <v>46775</v>
      </c>
      <c r="E33" s="15" t="s">
        <v>85</v>
      </c>
      <c r="F33" s="7" t="s">
        <v>66</v>
      </c>
      <c r="G33" s="8">
        <v>47954</v>
      </c>
      <c r="H33" s="11">
        <v>1</v>
      </c>
      <c r="I33" s="18"/>
    </row>
    <row r="34" spans="1:9" x14ac:dyDescent="0.25">
      <c r="A34" s="3">
        <v>33</v>
      </c>
      <c r="B34" s="4" t="s">
        <v>12</v>
      </c>
      <c r="C34" s="4" t="s">
        <v>7</v>
      </c>
      <c r="D34" s="6">
        <v>46775</v>
      </c>
      <c r="E34" s="15" t="s">
        <v>85</v>
      </c>
      <c r="F34" s="7" t="s">
        <v>66</v>
      </c>
      <c r="G34" s="8">
        <v>47954</v>
      </c>
      <c r="H34" s="11">
        <v>1</v>
      </c>
      <c r="I34" s="18"/>
    </row>
    <row r="35" spans="1:9" x14ac:dyDescent="0.25">
      <c r="A35" s="3">
        <v>34</v>
      </c>
      <c r="B35" s="4" t="s">
        <v>13</v>
      </c>
      <c r="C35" s="4" t="s">
        <v>7</v>
      </c>
      <c r="D35" s="6">
        <v>46775</v>
      </c>
      <c r="E35" s="15" t="s">
        <v>85</v>
      </c>
      <c r="F35" s="7" t="s">
        <v>66</v>
      </c>
      <c r="G35" s="8">
        <v>47954</v>
      </c>
      <c r="H35" s="11">
        <v>1</v>
      </c>
      <c r="I35" s="18"/>
    </row>
    <row r="36" spans="1:9" x14ac:dyDescent="0.25">
      <c r="A36" s="3">
        <v>35</v>
      </c>
      <c r="B36" s="4" t="s">
        <v>14</v>
      </c>
      <c r="C36" s="4" t="s">
        <v>7</v>
      </c>
      <c r="D36" s="6">
        <v>46775</v>
      </c>
      <c r="E36" s="15" t="s">
        <v>85</v>
      </c>
      <c r="F36" s="7" t="s">
        <v>66</v>
      </c>
      <c r="G36" s="8">
        <v>47954</v>
      </c>
      <c r="H36" s="11">
        <v>1</v>
      </c>
      <c r="I36" s="18"/>
    </row>
    <row r="37" spans="1:9" x14ac:dyDescent="0.25">
      <c r="A37" s="3">
        <v>36</v>
      </c>
      <c r="B37" s="4" t="s">
        <v>17</v>
      </c>
      <c r="C37" s="4" t="s">
        <v>7</v>
      </c>
      <c r="D37" s="6">
        <v>46775</v>
      </c>
      <c r="E37" s="15" t="s">
        <v>85</v>
      </c>
      <c r="F37" s="7" t="s">
        <v>66</v>
      </c>
      <c r="G37" s="8">
        <v>47954</v>
      </c>
      <c r="H37" s="11">
        <v>1</v>
      </c>
      <c r="I37" s="18"/>
    </row>
    <row r="38" spans="1:9" x14ac:dyDescent="0.25">
      <c r="A38" s="3">
        <v>37</v>
      </c>
      <c r="B38" s="4" t="s">
        <v>18</v>
      </c>
      <c r="C38" s="4" t="s">
        <v>7</v>
      </c>
      <c r="D38" s="6">
        <v>46775</v>
      </c>
      <c r="E38" s="15" t="s">
        <v>85</v>
      </c>
      <c r="F38" s="7" t="s">
        <v>66</v>
      </c>
      <c r="G38" s="8">
        <v>47954</v>
      </c>
      <c r="H38" s="11">
        <v>1</v>
      </c>
      <c r="I38" s="18"/>
    </row>
    <row r="39" spans="1:9" x14ac:dyDescent="0.25">
      <c r="A39" s="3">
        <v>38</v>
      </c>
      <c r="B39" s="4" t="s">
        <v>19</v>
      </c>
      <c r="C39" s="4" t="s">
        <v>7</v>
      </c>
      <c r="D39" s="6">
        <v>46775</v>
      </c>
      <c r="E39" s="15" t="s">
        <v>85</v>
      </c>
      <c r="F39" s="7" t="s">
        <v>66</v>
      </c>
      <c r="G39" s="8">
        <v>47954</v>
      </c>
      <c r="H39" s="11">
        <v>1</v>
      </c>
      <c r="I39" s="18"/>
    </row>
    <row r="40" spans="1:9" x14ac:dyDescent="0.25">
      <c r="A40" s="3">
        <v>39</v>
      </c>
      <c r="B40" s="4" t="s">
        <v>20</v>
      </c>
      <c r="C40" s="4" t="s">
        <v>7</v>
      </c>
      <c r="D40" s="6">
        <v>46775</v>
      </c>
      <c r="E40" s="15" t="s">
        <v>85</v>
      </c>
      <c r="F40" s="7" t="s">
        <v>66</v>
      </c>
      <c r="G40" s="8">
        <v>47954</v>
      </c>
      <c r="H40" s="11">
        <v>1</v>
      </c>
      <c r="I40" s="18"/>
    </row>
    <row r="41" spans="1:9" x14ac:dyDescent="0.25">
      <c r="A41" s="3">
        <v>40</v>
      </c>
      <c r="B41" s="4" t="s">
        <v>21</v>
      </c>
      <c r="C41" s="4" t="s">
        <v>7</v>
      </c>
      <c r="D41" s="6">
        <v>46775</v>
      </c>
      <c r="E41" s="15" t="s">
        <v>85</v>
      </c>
      <c r="F41" s="7" t="s">
        <v>66</v>
      </c>
      <c r="G41" s="8">
        <v>47954</v>
      </c>
      <c r="H41" s="11">
        <v>1</v>
      </c>
      <c r="I41" s="18"/>
    </row>
    <row r="42" spans="1:9" x14ac:dyDescent="0.25">
      <c r="A42" s="3">
        <v>41</v>
      </c>
      <c r="B42" s="4" t="s">
        <v>22</v>
      </c>
      <c r="C42" s="4" t="s">
        <v>7</v>
      </c>
      <c r="D42" s="6">
        <v>46775</v>
      </c>
      <c r="E42" s="15" t="s">
        <v>85</v>
      </c>
      <c r="F42" s="7" t="s">
        <v>66</v>
      </c>
      <c r="G42" s="8">
        <v>47954</v>
      </c>
      <c r="H42" s="11">
        <v>1</v>
      </c>
      <c r="I42" s="18"/>
    </row>
    <row r="43" spans="1:9" x14ac:dyDescent="0.25">
      <c r="A43" s="3">
        <v>42</v>
      </c>
      <c r="B43" s="4" t="s">
        <v>23</v>
      </c>
      <c r="C43" s="4" t="s">
        <v>7</v>
      </c>
      <c r="D43" s="6">
        <v>46775</v>
      </c>
      <c r="E43" s="15" t="s">
        <v>85</v>
      </c>
      <c r="F43" s="7" t="s">
        <v>66</v>
      </c>
      <c r="G43" s="8">
        <v>47954</v>
      </c>
      <c r="H43" s="11">
        <v>1</v>
      </c>
      <c r="I43" s="18"/>
    </row>
    <row r="44" spans="1:9" x14ac:dyDescent="0.25">
      <c r="A44" s="3">
        <v>43</v>
      </c>
      <c r="B44" s="4" t="s">
        <v>24</v>
      </c>
      <c r="C44" s="4" t="s">
        <v>7</v>
      </c>
      <c r="D44" s="6">
        <v>46775</v>
      </c>
      <c r="E44" s="15" t="s">
        <v>85</v>
      </c>
      <c r="F44" s="7" t="s">
        <v>66</v>
      </c>
      <c r="G44" s="8">
        <v>47954</v>
      </c>
      <c r="H44" s="11">
        <v>1</v>
      </c>
      <c r="I44" s="18"/>
    </row>
    <row r="45" spans="1:9" x14ac:dyDescent="0.25">
      <c r="A45" s="3">
        <v>44</v>
      </c>
      <c r="B45" s="4" t="s">
        <v>25</v>
      </c>
      <c r="C45" s="4" t="s">
        <v>7</v>
      </c>
      <c r="D45" s="6">
        <v>46775</v>
      </c>
      <c r="E45" s="15" t="s">
        <v>85</v>
      </c>
      <c r="F45" s="7" t="s">
        <v>66</v>
      </c>
      <c r="G45" s="8">
        <v>47954</v>
      </c>
      <c r="H45" s="11">
        <v>1</v>
      </c>
      <c r="I45" s="18"/>
    </row>
    <row r="46" spans="1:9" x14ac:dyDescent="0.25">
      <c r="A46" s="3">
        <v>45</v>
      </c>
      <c r="B46" s="4" t="s">
        <v>26</v>
      </c>
      <c r="C46" s="4" t="s">
        <v>7</v>
      </c>
      <c r="D46" s="6">
        <v>46775</v>
      </c>
      <c r="E46" s="15" t="s">
        <v>85</v>
      </c>
      <c r="F46" s="7" t="s">
        <v>66</v>
      </c>
      <c r="G46" s="8">
        <v>47954</v>
      </c>
      <c r="H46" s="11">
        <v>1</v>
      </c>
      <c r="I46" s="18"/>
    </row>
    <row r="47" spans="1:9" x14ac:dyDescent="0.25">
      <c r="A47" s="3">
        <v>46</v>
      </c>
      <c r="B47" s="4" t="s">
        <v>27</v>
      </c>
      <c r="C47" s="4" t="s">
        <v>7</v>
      </c>
      <c r="D47" s="6">
        <v>46775</v>
      </c>
      <c r="E47" s="15" t="s">
        <v>85</v>
      </c>
      <c r="F47" s="7" t="s">
        <v>66</v>
      </c>
      <c r="G47" s="8">
        <v>47954</v>
      </c>
      <c r="H47" s="11">
        <v>1</v>
      </c>
      <c r="I47" s="18"/>
    </row>
    <row r="48" spans="1:9" x14ac:dyDescent="0.25">
      <c r="A48" s="3">
        <v>47</v>
      </c>
      <c r="B48" s="4" t="s">
        <v>29</v>
      </c>
      <c r="C48" s="4" t="s">
        <v>7</v>
      </c>
      <c r="D48" s="6">
        <v>46775</v>
      </c>
      <c r="E48" s="15" t="s">
        <v>85</v>
      </c>
      <c r="F48" s="7" t="s">
        <v>66</v>
      </c>
      <c r="G48" s="8">
        <v>47954</v>
      </c>
      <c r="H48" s="11">
        <v>1</v>
      </c>
      <c r="I48" s="18"/>
    </row>
    <row r="49" spans="1:9" x14ac:dyDescent="0.25">
      <c r="A49" s="3">
        <v>48</v>
      </c>
      <c r="B49" s="4" t="s">
        <v>30</v>
      </c>
      <c r="C49" s="4" t="s">
        <v>7</v>
      </c>
      <c r="D49" s="6">
        <v>46775</v>
      </c>
      <c r="E49" s="15" t="s">
        <v>85</v>
      </c>
      <c r="F49" s="7" t="s">
        <v>66</v>
      </c>
      <c r="G49" s="8">
        <v>47954</v>
      </c>
      <c r="H49" s="11">
        <v>1</v>
      </c>
      <c r="I49" s="18"/>
    </row>
    <row r="50" spans="1:9" x14ac:dyDescent="0.25">
      <c r="A50" s="3">
        <v>49</v>
      </c>
      <c r="B50" s="4" t="s">
        <v>31</v>
      </c>
      <c r="C50" s="4" t="s">
        <v>7</v>
      </c>
      <c r="D50" s="6">
        <v>46775</v>
      </c>
      <c r="E50" s="15" t="s">
        <v>85</v>
      </c>
      <c r="F50" s="7" t="s">
        <v>66</v>
      </c>
      <c r="G50" s="8">
        <v>47954</v>
      </c>
      <c r="H50" s="11">
        <v>1</v>
      </c>
      <c r="I50" s="18"/>
    </row>
    <row r="51" spans="1:9" x14ac:dyDescent="0.25">
      <c r="A51" s="3">
        <v>50</v>
      </c>
      <c r="B51" s="4" t="s">
        <v>32</v>
      </c>
      <c r="C51" s="4" t="s">
        <v>7</v>
      </c>
      <c r="D51" s="6">
        <v>46775</v>
      </c>
      <c r="E51" s="15" t="s">
        <v>85</v>
      </c>
      <c r="F51" s="7" t="s">
        <v>66</v>
      </c>
      <c r="G51" s="8">
        <v>47954</v>
      </c>
      <c r="H51" s="11">
        <v>1</v>
      </c>
      <c r="I51" s="18"/>
    </row>
    <row r="52" spans="1:9" x14ac:dyDescent="0.25">
      <c r="A52" s="3">
        <v>51</v>
      </c>
      <c r="B52" s="4" t="s">
        <v>28</v>
      </c>
      <c r="C52" s="4" t="s">
        <v>7</v>
      </c>
      <c r="D52" s="6">
        <v>46776</v>
      </c>
      <c r="E52" s="15" t="s">
        <v>86</v>
      </c>
      <c r="F52" s="7" t="s">
        <v>66</v>
      </c>
      <c r="G52" s="8">
        <v>47954</v>
      </c>
      <c r="H52" s="11">
        <v>1</v>
      </c>
      <c r="I52" s="18"/>
    </row>
    <row r="53" spans="1:9" x14ac:dyDescent="0.25">
      <c r="A53" s="4">
        <v>52</v>
      </c>
      <c r="B53" s="4" t="s">
        <v>16</v>
      </c>
      <c r="C53" s="4" t="s">
        <v>7</v>
      </c>
      <c r="D53" s="5">
        <v>46779</v>
      </c>
      <c r="E53" s="15" t="s">
        <v>87</v>
      </c>
      <c r="F53" s="7" t="s">
        <v>66</v>
      </c>
      <c r="G53" s="5">
        <v>47954</v>
      </c>
      <c r="H53" s="16">
        <v>1</v>
      </c>
      <c r="I53" s="18"/>
    </row>
    <row r="54" spans="1:9" x14ac:dyDescent="0.25">
      <c r="A54" s="4">
        <v>53</v>
      </c>
      <c r="B54" s="4" t="s">
        <v>15</v>
      </c>
      <c r="C54" s="4" t="s">
        <v>7</v>
      </c>
      <c r="D54" s="5">
        <v>46780</v>
      </c>
      <c r="E54" s="15" t="s">
        <v>88</v>
      </c>
      <c r="F54" s="7" t="s">
        <v>66</v>
      </c>
      <c r="G54" s="5">
        <v>47954</v>
      </c>
      <c r="H54" s="16">
        <v>1</v>
      </c>
      <c r="I54" s="18"/>
    </row>
    <row r="55" spans="1:9" x14ac:dyDescent="0.25">
      <c r="A55" s="4">
        <v>54</v>
      </c>
      <c r="B55" s="4" t="s">
        <v>4</v>
      </c>
      <c r="C55" s="4" t="s">
        <v>5</v>
      </c>
      <c r="D55" s="5">
        <v>47464</v>
      </c>
      <c r="E55" s="15" t="s">
        <v>89</v>
      </c>
      <c r="F55" s="7" t="s">
        <v>66</v>
      </c>
      <c r="G55" s="5">
        <v>47954</v>
      </c>
      <c r="H55" s="16">
        <v>1</v>
      </c>
      <c r="I55" s="18"/>
    </row>
    <row r="56" spans="1:9" x14ac:dyDescent="0.25">
      <c r="A56" s="4">
        <v>55</v>
      </c>
      <c r="B56" s="4" t="s">
        <v>62</v>
      </c>
      <c r="C56" s="4" t="s">
        <v>75</v>
      </c>
      <c r="D56" s="5"/>
      <c r="E56" s="5" t="s">
        <v>70</v>
      </c>
      <c r="F56" s="10" t="s">
        <v>69</v>
      </c>
      <c r="G56" s="5" t="s">
        <v>72</v>
      </c>
      <c r="H56" s="16">
        <v>1</v>
      </c>
      <c r="I56" s="18"/>
    </row>
    <row r="57" spans="1:9" x14ac:dyDescent="0.25">
      <c r="A57" s="4">
        <v>56</v>
      </c>
      <c r="B57" s="4"/>
      <c r="C57" s="4" t="s">
        <v>76</v>
      </c>
      <c r="D57" s="5"/>
      <c r="E57" s="4" t="s">
        <v>70</v>
      </c>
      <c r="F57" s="10" t="s">
        <v>91</v>
      </c>
      <c r="G57" s="4" t="s">
        <v>90</v>
      </c>
      <c r="H57" s="16" t="s">
        <v>92</v>
      </c>
      <c r="I57" s="18"/>
    </row>
    <row r="58" spans="1:9" x14ac:dyDescent="0.25">
      <c r="A58" s="4">
        <v>57</v>
      </c>
      <c r="B58" s="4"/>
      <c r="C58" s="4" t="s">
        <v>76</v>
      </c>
      <c r="D58" s="5"/>
      <c r="E58" s="4" t="s">
        <v>70</v>
      </c>
      <c r="F58" s="10" t="s">
        <v>93</v>
      </c>
      <c r="G58" s="4" t="s">
        <v>94</v>
      </c>
      <c r="H58" s="16" t="s">
        <v>92</v>
      </c>
      <c r="I58" s="18"/>
    </row>
    <row r="59" spans="1:9" x14ac:dyDescent="0.25">
      <c r="A59" s="4">
        <v>58</v>
      </c>
      <c r="B59" s="4"/>
      <c r="C59" s="4" t="s">
        <v>76</v>
      </c>
      <c r="D59" s="5"/>
      <c r="E59" s="4" t="s">
        <v>70</v>
      </c>
      <c r="F59" s="10" t="s">
        <v>95</v>
      </c>
      <c r="G59" s="4" t="s">
        <v>96</v>
      </c>
      <c r="H59" s="16" t="s">
        <v>92</v>
      </c>
      <c r="I59" s="18"/>
    </row>
    <row r="60" spans="1:9" x14ac:dyDescent="0.25">
      <c r="A60" s="4">
        <v>59</v>
      </c>
      <c r="B60" s="4"/>
      <c r="C60" s="4" t="s">
        <v>76</v>
      </c>
      <c r="D60" s="5"/>
      <c r="E60" s="4" t="s">
        <v>70</v>
      </c>
      <c r="F60" s="10" t="s">
        <v>97</v>
      </c>
      <c r="G60" s="4" t="s">
        <v>98</v>
      </c>
      <c r="H60" s="16" t="s">
        <v>92</v>
      </c>
      <c r="I60" s="18"/>
    </row>
    <row r="61" spans="1:9" x14ac:dyDescent="0.25">
      <c r="A61" s="4">
        <v>60</v>
      </c>
      <c r="B61" s="4"/>
      <c r="C61" s="4" t="s">
        <v>76</v>
      </c>
      <c r="D61" s="5"/>
      <c r="E61" s="4" t="s">
        <v>70</v>
      </c>
      <c r="F61" s="10" t="s">
        <v>99</v>
      </c>
      <c r="G61" s="4" t="s">
        <v>100</v>
      </c>
      <c r="H61" s="16" t="s">
        <v>92</v>
      </c>
      <c r="I61" s="18"/>
    </row>
    <row r="62" spans="1:9" x14ac:dyDescent="0.25">
      <c r="A62" s="4"/>
      <c r="B62" s="4"/>
      <c r="C62" s="4"/>
      <c r="D62" s="5"/>
      <c r="E62" s="4"/>
      <c r="F62" s="10" t="s">
        <v>103</v>
      </c>
      <c r="G62" s="4"/>
      <c r="H62" s="16"/>
      <c r="I62" s="19">
        <f>SUM(I2:I61)</f>
        <v>0</v>
      </c>
    </row>
  </sheetData>
  <sheetProtection algorithmName="SHA-512" hashValue="UURvg9hxhdHaYnmWgTVm85cxBOUjihEy2r1RJcNquuQWuOUZTF3A0AZrNWHa0tP2xUrJVW+aB98EGYfc+VWK4A==" saltValue="ud8tKXlBu2TqXwcbDJyCBw==" spinCount="100000" sheet="1" objects="1" scenarios="1"/>
  <protectedRanges>
    <protectedRange algorithmName="SHA-512" hashValue="Bmt3Wm9+UT+lePwfXAKiRMmYgrf5DMGaxuaM9oT3qaQgc73I4bmuuRFuWsee9DGc3RuPMGL29sEUqZvzwKLDpg==" saltValue="vodbzsLychXdWy+jVVNzKw==" spinCount="100000" sqref="I1:I61" name="Preis"/>
  </protectedRanges>
  <phoneticPr fontId="2" type="noConversion"/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Lickefett, Markus</dc:creator>
  <cp:lastModifiedBy>Lickefett, Markus</cp:lastModifiedBy>
  <dcterms:created xsi:type="dcterms:W3CDTF">2026-03-26T15:20:14Z</dcterms:created>
  <dcterms:modified xsi:type="dcterms:W3CDTF">2026-07-07T09:42:48Z</dcterms:modified>
</cp:coreProperties>
</file>